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4" i="1" l="1"/>
  <c r="I38" i="1"/>
  <c r="I12" i="1"/>
  <c r="H10" i="1" s="1"/>
</calcChain>
</file>

<file path=xl/sharedStrings.xml><?xml version="1.0" encoding="utf-8"?>
<sst xmlns="http://schemas.openxmlformats.org/spreadsheetml/2006/main" count="145" uniqueCount="113">
  <si>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</si>
  <si>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</si>
  <si>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</si>
  <si>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</si>
  <si>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</si>
  <si>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</si>
  <si>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</si>
  <si>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</si>
  <si>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</si>
  <si>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</si>
  <si>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</si>
  <si>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</si>
  <si>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</si>
  <si>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</si>
  <si>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</si>
  <si>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</si>
  <si>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</si>
  <si>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</si>
  <si>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</si>
  <si>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</si>
  <si>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</si>
  <si>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</si>
  <si>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</si>
  <si>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</si>
  <si>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</si>
  <si>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</si>
  <si>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</si>
  <si>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</si>
  <si>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</si>
  <si>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</si>
  <si>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</si>
  <si>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</si>
  <si>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</si>
  <si>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</si>
  <si>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</si>
  <si>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</si>
  <si>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</si>
  <si>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</si>
  <si>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</si>
  <si>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</si>
  <si>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</si>
  <si>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</si>
  <si>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</si>
  <si>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</si>
  <si>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</si>
  <si>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</si>
  <si>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</si>
  <si>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</si>
  <si>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</si>
  <si>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</si>
  <si>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</si>
  <si>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</si>
  <si>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</si>
  <si>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</si>
  <si>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</si>
  <si>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</si>
  <si>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</si>
  <si>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</si>
  <si>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</si>
  <si>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</si>
  <si>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</si>
  <si>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</si>
  <si>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</si>
  <si>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</si>
  <si>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</si>
  <si>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</si>
  <si>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</si>
  <si>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</si>
  <si>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</si>
  <si>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</si>
  <si>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</si>
  <si>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</si>
  <si>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ул. Глаголева, д. 5</t>
  </si>
  <si>
    <t>шт.</t>
  </si>
  <si>
    <t>фасад</t>
  </si>
  <si>
    <t>крыша</t>
  </si>
  <si>
    <t>мп.</t>
  </si>
  <si>
    <t>Остаток денежных средств на 01.01.2023г.</t>
  </si>
  <si>
    <t>2</t>
  </si>
  <si>
    <t>3</t>
  </si>
  <si>
    <t>33,79             23,29</t>
  </si>
  <si>
    <t>ГП"Калугаоблводоканал" дог. №1139 от 23.04.09</t>
  </si>
  <si>
    <t xml:space="preserve">крыша 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</si>
  <si>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</si>
  <si>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</si>
  <si>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</si>
  <si>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</si>
  <si>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</si>
  <si>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</si>
  <si>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</si>
  <si>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</si>
  <si>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</si>
  <si>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</si>
  <si>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Управление многоквартирным домом, в том числе:</t>
  </si>
  <si>
    <t>1.5</t>
  </si>
  <si>
    <t>4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</si>
  <si>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</si>
  <si>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</si>
  <si>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</si>
  <si>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 xml:space="preserve">очистка кровли от снега и наледи с привлечением промыш.альпинистов </t>
  </si>
  <si>
    <t>ремонт швов</t>
  </si>
  <si>
    <t>фасад кв.17</t>
  </si>
  <si>
    <t>замена труб ц.о.</t>
  </si>
  <si>
    <t>подвал,кв.37</t>
  </si>
  <si>
    <t>заключение технического состояния межпанельных швов</t>
  </si>
  <si>
    <t>техническое диагностирование внутридомового газового оборудования</t>
  </si>
  <si>
    <t>квартира</t>
  </si>
  <si>
    <t>кв.</t>
  </si>
  <si>
    <t>смена труб ц.о. и вентилей</t>
  </si>
  <si>
    <t>кв.3,21</t>
  </si>
  <si>
    <t>очистка кровли от снега и наледи с привлечением промыш.альпинистов</t>
  </si>
  <si>
    <t>крыша кв.64,33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</si>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</sst>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20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13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0" fillId="0" borderId="15" xfId="0" applyFont="1" applyFill="1" applyBorder="1" applyAlignment="1"/>
    <xf numFmtId="0" fontId="1" fillId="0" borderId="16" xfId="0" applyFont="1" applyFill="1" applyBorder="1" applyAlignment="1">
      <alignment wrapText="1"/>
    </xf>
    <xf numFmtId="0" fontId="23" fillId="0" borderId="15" xfId="0" applyFont="1" applyFill="1" applyBorder="1" applyAlignment="1"/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14" fontId="1" fillId="0" borderId="2" xfId="0" applyNumberFormat="1" applyFont="1" applyFill="1" applyBorder="1"/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0" fontId="22" fillId="0" borderId="0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23" fillId="0" borderId="16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3;&#1083;&#1072;&#1075;&#1086;&#1083;&#1077;&#1074;&#1072;,%205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4429.7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1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3" style="3" customWidth="1"/>
    <col min="3" max="3" width="9" style="3" customWidth="1"/>
    <col min="4" max="4" width="14.5703125" style="3" customWidth="1"/>
    <col min="5" max="5" width="16.140625" style="3" customWidth="1"/>
    <col min="6" max="6" width="13.85546875" style="3" customWidth="1"/>
    <col min="7" max="7" width="12.7109375" style="4" customWidth="1"/>
    <col min="8" max="8" width="15" style="4" customWidth="1"/>
    <col min="9" max="10" width="14.5703125" style="4" customWidth="1"/>
    <col min="11" max="11" width="17.28515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3" style="4" customWidth="1"/>
    <col min="259" max="259" width="9" style="4" customWidth="1"/>
    <col min="260" max="260" width="14.5703125" style="4" customWidth="1"/>
    <col min="261" max="261" width="16.1406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57031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3" style="4" customWidth="1"/>
    <col min="515" max="515" width="9" style="4" customWidth="1"/>
    <col min="516" max="516" width="14.5703125" style="4" customWidth="1"/>
    <col min="517" max="517" width="16.1406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57031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3" style="4" customWidth="1"/>
    <col min="771" max="771" width="9" style="4" customWidth="1"/>
    <col min="772" max="772" width="14.5703125" style="4" customWidth="1"/>
    <col min="773" max="773" width="16.1406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57031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3" style="4" customWidth="1"/>
    <col min="1027" max="1027" width="9" style="4" customWidth="1"/>
    <col min="1028" max="1028" width="14.5703125" style="4" customWidth="1"/>
    <col min="1029" max="1029" width="16.1406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57031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3" style="4" customWidth="1"/>
    <col min="1283" max="1283" width="9" style="4" customWidth="1"/>
    <col min="1284" max="1284" width="14.5703125" style="4" customWidth="1"/>
    <col min="1285" max="1285" width="16.1406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57031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3" style="4" customWidth="1"/>
    <col min="1539" max="1539" width="9" style="4" customWidth="1"/>
    <col min="1540" max="1540" width="14.5703125" style="4" customWidth="1"/>
    <col min="1541" max="1541" width="16.1406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57031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3" style="4" customWidth="1"/>
    <col min="1795" max="1795" width="9" style="4" customWidth="1"/>
    <col min="1796" max="1796" width="14.5703125" style="4" customWidth="1"/>
    <col min="1797" max="1797" width="16.1406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57031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3" style="4" customWidth="1"/>
    <col min="2051" max="2051" width="9" style="4" customWidth="1"/>
    <col min="2052" max="2052" width="14.5703125" style="4" customWidth="1"/>
    <col min="2053" max="2053" width="16.1406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57031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3" style="4" customWidth="1"/>
    <col min="2307" max="2307" width="9" style="4" customWidth="1"/>
    <col min="2308" max="2308" width="14.5703125" style="4" customWidth="1"/>
    <col min="2309" max="2309" width="16.1406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57031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3" style="4" customWidth="1"/>
    <col min="2563" max="2563" width="9" style="4" customWidth="1"/>
    <col min="2564" max="2564" width="14.5703125" style="4" customWidth="1"/>
    <col min="2565" max="2565" width="16.1406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57031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3" style="4" customWidth="1"/>
    <col min="2819" max="2819" width="9" style="4" customWidth="1"/>
    <col min="2820" max="2820" width="14.5703125" style="4" customWidth="1"/>
    <col min="2821" max="2821" width="16.1406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57031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3" style="4" customWidth="1"/>
    <col min="3075" max="3075" width="9" style="4" customWidth="1"/>
    <col min="3076" max="3076" width="14.5703125" style="4" customWidth="1"/>
    <col min="3077" max="3077" width="16.1406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57031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3" style="4" customWidth="1"/>
    <col min="3331" max="3331" width="9" style="4" customWidth="1"/>
    <col min="3332" max="3332" width="14.5703125" style="4" customWidth="1"/>
    <col min="3333" max="3333" width="16.1406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57031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3" style="4" customWidth="1"/>
    <col min="3587" max="3587" width="9" style="4" customWidth="1"/>
    <col min="3588" max="3588" width="14.5703125" style="4" customWidth="1"/>
    <col min="3589" max="3589" width="16.1406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57031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3" style="4" customWidth="1"/>
    <col min="3843" max="3843" width="9" style="4" customWidth="1"/>
    <col min="3844" max="3844" width="14.5703125" style="4" customWidth="1"/>
    <col min="3845" max="3845" width="16.1406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57031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3" style="4" customWidth="1"/>
    <col min="4099" max="4099" width="9" style="4" customWidth="1"/>
    <col min="4100" max="4100" width="14.5703125" style="4" customWidth="1"/>
    <col min="4101" max="4101" width="16.1406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57031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3" style="4" customWidth="1"/>
    <col min="4355" max="4355" width="9" style="4" customWidth="1"/>
    <col min="4356" max="4356" width="14.5703125" style="4" customWidth="1"/>
    <col min="4357" max="4357" width="16.1406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57031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3" style="4" customWidth="1"/>
    <col min="4611" max="4611" width="9" style="4" customWidth="1"/>
    <col min="4612" max="4612" width="14.5703125" style="4" customWidth="1"/>
    <col min="4613" max="4613" width="16.1406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57031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3" style="4" customWidth="1"/>
    <col min="4867" max="4867" width="9" style="4" customWidth="1"/>
    <col min="4868" max="4868" width="14.5703125" style="4" customWidth="1"/>
    <col min="4869" max="4869" width="16.1406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57031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3" style="4" customWidth="1"/>
    <col min="5123" max="5123" width="9" style="4" customWidth="1"/>
    <col min="5124" max="5124" width="14.5703125" style="4" customWidth="1"/>
    <col min="5125" max="5125" width="16.1406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57031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3" style="4" customWidth="1"/>
    <col min="5379" max="5379" width="9" style="4" customWidth="1"/>
    <col min="5380" max="5380" width="14.5703125" style="4" customWidth="1"/>
    <col min="5381" max="5381" width="16.1406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57031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3" style="4" customWidth="1"/>
    <col min="5635" max="5635" width="9" style="4" customWidth="1"/>
    <col min="5636" max="5636" width="14.5703125" style="4" customWidth="1"/>
    <col min="5637" max="5637" width="16.1406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57031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3" style="4" customWidth="1"/>
    <col min="5891" max="5891" width="9" style="4" customWidth="1"/>
    <col min="5892" max="5892" width="14.5703125" style="4" customWidth="1"/>
    <col min="5893" max="5893" width="16.1406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57031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3" style="4" customWidth="1"/>
    <col min="6147" max="6147" width="9" style="4" customWidth="1"/>
    <col min="6148" max="6148" width="14.5703125" style="4" customWidth="1"/>
    <col min="6149" max="6149" width="16.1406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57031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3" style="4" customWidth="1"/>
    <col min="6403" max="6403" width="9" style="4" customWidth="1"/>
    <col min="6404" max="6404" width="14.5703125" style="4" customWidth="1"/>
    <col min="6405" max="6405" width="16.1406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57031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3" style="4" customWidth="1"/>
    <col min="6659" max="6659" width="9" style="4" customWidth="1"/>
    <col min="6660" max="6660" width="14.5703125" style="4" customWidth="1"/>
    <col min="6661" max="6661" width="16.1406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57031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3" style="4" customWidth="1"/>
    <col min="6915" max="6915" width="9" style="4" customWidth="1"/>
    <col min="6916" max="6916" width="14.5703125" style="4" customWidth="1"/>
    <col min="6917" max="6917" width="16.1406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57031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3" style="4" customWidth="1"/>
    <col min="7171" max="7171" width="9" style="4" customWidth="1"/>
    <col min="7172" max="7172" width="14.5703125" style="4" customWidth="1"/>
    <col min="7173" max="7173" width="16.1406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57031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3" style="4" customWidth="1"/>
    <col min="7427" max="7427" width="9" style="4" customWidth="1"/>
    <col min="7428" max="7428" width="14.5703125" style="4" customWidth="1"/>
    <col min="7429" max="7429" width="16.1406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57031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3" style="4" customWidth="1"/>
    <col min="7683" max="7683" width="9" style="4" customWidth="1"/>
    <col min="7684" max="7684" width="14.5703125" style="4" customWidth="1"/>
    <col min="7685" max="7685" width="16.1406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57031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3" style="4" customWidth="1"/>
    <col min="7939" max="7939" width="9" style="4" customWidth="1"/>
    <col min="7940" max="7940" width="14.5703125" style="4" customWidth="1"/>
    <col min="7941" max="7941" width="16.1406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57031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3" style="4" customWidth="1"/>
    <col min="8195" max="8195" width="9" style="4" customWidth="1"/>
    <col min="8196" max="8196" width="14.5703125" style="4" customWidth="1"/>
    <col min="8197" max="8197" width="16.1406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57031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3" style="4" customWidth="1"/>
    <col min="8451" max="8451" width="9" style="4" customWidth="1"/>
    <col min="8452" max="8452" width="14.5703125" style="4" customWidth="1"/>
    <col min="8453" max="8453" width="16.1406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57031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3" style="4" customWidth="1"/>
    <col min="8707" max="8707" width="9" style="4" customWidth="1"/>
    <col min="8708" max="8708" width="14.5703125" style="4" customWidth="1"/>
    <col min="8709" max="8709" width="16.1406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57031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3" style="4" customWidth="1"/>
    <col min="8963" max="8963" width="9" style="4" customWidth="1"/>
    <col min="8964" max="8964" width="14.5703125" style="4" customWidth="1"/>
    <col min="8965" max="8965" width="16.1406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57031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3" style="4" customWidth="1"/>
    <col min="9219" max="9219" width="9" style="4" customWidth="1"/>
    <col min="9220" max="9220" width="14.5703125" style="4" customWidth="1"/>
    <col min="9221" max="9221" width="16.1406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57031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3" style="4" customWidth="1"/>
    <col min="9475" max="9475" width="9" style="4" customWidth="1"/>
    <col min="9476" max="9476" width="14.5703125" style="4" customWidth="1"/>
    <col min="9477" max="9477" width="16.1406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57031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3" style="4" customWidth="1"/>
    <col min="9731" max="9731" width="9" style="4" customWidth="1"/>
    <col min="9732" max="9732" width="14.5703125" style="4" customWidth="1"/>
    <col min="9733" max="9733" width="16.1406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57031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3" style="4" customWidth="1"/>
    <col min="9987" max="9987" width="9" style="4" customWidth="1"/>
    <col min="9988" max="9988" width="14.5703125" style="4" customWidth="1"/>
    <col min="9989" max="9989" width="16.1406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57031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3" style="4" customWidth="1"/>
    <col min="10243" max="10243" width="9" style="4" customWidth="1"/>
    <col min="10244" max="10244" width="14.5703125" style="4" customWidth="1"/>
    <col min="10245" max="10245" width="16.1406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57031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3" style="4" customWidth="1"/>
    <col min="10499" max="10499" width="9" style="4" customWidth="1"/>
    <col min="10500" max="10500" width="14.5703125" style="4" customWidth="1"/>
    <col min="10501" max="10501" width="16.1406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57031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3" style="4" customWidth="1"/>
    <col min="10755" max="10755" width="9" style="4" customWidth="1"/>
    <col min="10756" max="10756" width="14.5703125" style="4" customWidth="1"/>
    <col min="10757" max="10757" width="16.1406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57031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3" style="4" customWidth="1"/>
    <col min="11011" max="11011" width="9" style="4" customWidth="1"/>
    <col min="11012" max="11012" width="14.5703125" style="4" customWidth="1"/>
    <col min="11013" max="11013" width="16.1406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57031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3" style="4" customWidth="1"/>
    <col min="11267" max="11267" width="9" style="4" customWidth="1"/>
    <col min="11268" max="11268" width="14.5703125" style="4" customWidth="1"/>
    <col min="11269" max="11269" width="16.1406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57031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3" style="4" customWidth="1"/>
    <col min="11523" max="11523" width="9" style="4" customWidth="1"/>
    <col min="11524" max="11524" width="14.5703125" style="4" customWidth="1"/>
    <col min="11525" max="11525" width="16.1406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57031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3" style="4" customWidth="1"/>
    <col min="11779" max="11779" width="9" style="4" customWidth="1"/>
    <col min="11780" max="11780" width="14.5703125" style="4" customWidth="1"/>
    <col min="11781" max="11781" width="16.1406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57031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3" style="4" customWidth="1"/>
    <col min="12035" max="12035" width="9" style="4" customWidth="1"/>
    <col min="12036" max="12036" width="14.5703125" style="4" customWidth="1"/>
    <col min="12037" max="12037" width="16.1406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57031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3" style="4" customWidth="1"/>
    <col min="12291" max="12291" width="9" style="4" customWidth="1"/>
    <col min="12292" max="12292" width="14.5703125" style="4" customWidth="1"/>
    <col min="12293" max="12293" width="16.1406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57031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3" style="4" customWidth="1"/>
    <col min="12547" max="12547" width="9" style="4" customWidth="1"/>
    <col min="12548" max="12548" width="14.5703125" style="4" customWidth="1"/>
    <col min="12549" max="12549" width="16.1406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57031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3" style="4" customWidth="1"/>
    <col min="12803" max="12803" width="9" style="4" customWidth="1"/>
    <col min="12804" max="12804" width="14.5703125" style="4" customWidth="1"/>
    <col min="12805" max="12805" width="16.1406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57031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3" style="4" customWidth="1"/>
    <col min="13059" max="13059" width="9" style="4" customWidth="1"/>
    <col min="13060" max="13060" width="14.5703125" style="4" customWidth="1"/>
    <col min="13061" max="13061" width="16.1406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57031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3" style="4" customWidth="1"/>
    <col min="13315" max="13315" width="9" style="4" customWidth="1"/>
    <col min="13316" max="13316" width="14.5703125" style="4" customWidth="1"/>
    <col min="13317" max="13317" width="16.1406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57031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3" style="4" customWidth="1"/>
    <col min="13571" max="13571" width="9" style="4" customWidth="1"/>
    <col min="13572" max="13572" width="14.5703125" style="4" customWidth="1"/>
    <col min="13573" max="13573" width="16.1406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57031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3" style="4" customWidth="1"/>
    <col min="13827" max="13827" width="9" style="4" customWidth="1"/>
    <col min="13828" max="13828" width="14.5703125" style="4" customWidth="1"/>
    <col min="13829" max="13829" width="16.1406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57031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3" style="4" customWidth="1"/>
    <col min="14083" max="14083" width="9" style="4" customWidth="1"/>
    <col min="14084" max="14084" width="14.5703125" style="4" customWidth="1"/>
    <col min="14085" max="14085" width="16.1406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57031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3" style="4" customWidth="1"/>
    <col min="14339" max="14339" width="9" style="4" customWidth="1"/>
    <col min="14340" max="14340" width="14.5703125" style="4" customWidth="1"/>
    <col min="14341" max="14341" width="16.1406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57031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3" style="4" customWidth="1"/>
    <col min="14595" max="14595" width="9" style="4" customWidth="1"/>
    <col min="14596" max="14596" width="14.5703125" style="4" customWidth="1"/>
    <col min="14597" max="14597" width="16.1406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57031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3" style="4" customWidth="1"/>
    <col min="14851" max="14851" width="9" style="4" customWidth="1"/>
    <col min="14852" max="14852" width="14.5703125" style="4" customWidth="1"/>
    <col min="14853" max="14853" width="16.1406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57031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3" style="4" customWidth="1"/>
    <col min="15107" max="15107" width="9" style="4" customWidth="1"/>
    <col min="15108" max="15108" width="14.5703125" style="4" customWidth="1"/>
    <col min="15109" max="15109" width="16.1406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57031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3" style="4" customWidth="1"/>
    <col min="15363" max="15363" width="9" style="4" customWidth="1"/>
    <col min="15364" max="15364" width="14.5703125" style="4" customWidth="1"/>
    <col min="15365" max="15365" width="16.1406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57031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3" style="4" customWidth="1"/>
    <col min="15619" max="15619" width="9" style="4" customWidth="1"/>
    <col min="15620" max="15620" width="14.5703125" style="4" customWidth="1"/>
    <col min="15621" max="15621" width="16.1406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57031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3" style="4" customWidth="1"/>
    <col min="15875" max="15875" width="9" style="4" customWidth="1"/>
    <col min="15876" max="15876" width="14.5703125" style="4" customWidth="1"/>
    <col min="15877" max="15877" width="16.1406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57031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3" style="4" customWidth="1"/>
    <col min="16131" max="16131" width="9" style="4" customWidth="1"/>
    <col min="16132" max="16132" width="14.5703125" style="4" customWidth="1"/>
    <col min="16133" max="16133" width="16.1406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57031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83</v>
      </c>
      <c r="C5" s="2"/>
      <c r="D5" s="2"/>
      <c r="E5" s="2"/>
      <c r="F5" s="2"/>
      <c r="G5" s="2"/>
      <c r="H5" s="2"/>
      <c r="I5" s="2"/>
      <c r="J5" s="2"/>
      <c r="K5" s="100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72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4731.3999999999996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4429.7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301.7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84</v>
      </c>
      <c r="D20" s="11" t="s">
        <v>85</v>
      </c>
      <c r="E20" s="11" t="s">
        <v>77</v>
      </c>
      <c r="F20" s="11" t="s">
        <v>86</v>
      </c>
      <c r="G20" s="11" t="s">
        <v>87</v>
      </c>
      <c r="H20" s="11" t="s">
        <v>88</v>
      </c>
      <c r="I20" s="11" t="s">
        <v>89</v>
      </c>
      <c r="J20" s="11" t="s">
        <v>90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2"/>
    </row>
    <row r="22" spans="1:11" s="17" customFormat="1" ht="28.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711232.68200000003</v>
      </c>
      <c r="G22" s="18">
        <v>691196.81030840683</v>
      </c>
      <c r="H22" s="16">
        <v>708043.29799999995</v>
      </c>
      <c r="I22" s="16">
        <v>-16846.487691593269</v>
      </c>
      <c r="J22" s="16">
        <v>20035.871691593267</v>
      </c>
      <c r="K22" s="103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5"/>
    </row>
    <row r="24" spans="1:11" s="24" customFormat="1" ht="32.25" customHeight="1" x14ac:dyDescent="0.25">
      <c r="A24" s="21" t="s">
        <v>64</v>
      </c>
      <c r="B24" s="22" t="s">
        <v>21</v>
      </c>
      <c r="C24" s="22" t="s">
        <v>22</v>
      </c>
      <c r="D24" s="23">
        <v>2</v>
      </c>
      <c r="E24" s="23">
        <v>0</v>
      </c>
      <c r="F24" s="23">
        <v>106312.8</v>
      </c>
      <c r="G24" s="23">
        <v>103317.90155583429</v>
      </c>
      <c r="H24" s="23">
        <v>103123.416</v>
      </c>
      <c r="I24" s="23">
        <v>194.48555583429834</v>
      </c>
      <c r="J24" s="23">
        <v>2994.8984441657021</v>
      </c>
      <c r="K24" s="106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20199.432000000001</v>
      </c>
      <c r="G25" s="26">
        <v>19630.401295608521</v>
      </c>
      <c r="H25" s="26">
        <v>20199.432000000001</v>
      </c>
      <c r="I25" s="26">
        <v>-569.03070439147996</v>
      </c>
      <c r="J25" s="26">
        <v>569.03070439147996</v>
      </c>
      <c r="K25" s="107" t="s">
        <v>24</v>
      </c>
    </row>
    <row r="26" spans="1:11" ht="47.25" customHeight="1" x14ac:dyDescent="0.2">
      <c r="A26" s="21"/>
      <c r="B26" s="22" t="s">
        <v>69</v>
      </c>
      <c r="C26" s="22" t="s">
        <v>22</v>
      </c>
      <c r="D26" s="25">
        <v>0.15</v>
      </c>
      <c r="E26" s="25">
        <v>0</v>
      </c>
      <c r="F26" s="26">
        <v>7973.4599999999991</v>
      </c>
      <c r="G26" s="26">
        <v>7748.8426166875706</v>
      </c>
      <c r="H26" s="26">
        <v>7973.4599999999991</v>
      </c>
      <c r="I26" s="26">
        <v>-224.6173833124285</v>
      </c>
      <c r="J26" s="26">
        <v>224.6173833124285</v>
      </c>
      <c r="K26" s="104" t="s">
        <v>25</v>
      </c>
    </row>
    <row r="27" spans="1:11" ht="44.25" customHeight="1" x14ac:dyDescent="0.2">
      <c r="A27" s="21"/>
      <c r="B27" s="22" t="s">
        <v>70</v>
      </c>
      <c r="C27" s="22" t="s">
        <v>22</v>
      </c>
      <c r="D27" s="25">
        <v>0.16</v>
      </c>
      <c r="E27" s="25">
        <v>0</v>
      </c>
      <c r="F27" s="26">
        <v>8505.0240000000013</v>
      </c>
      <c r="G27" s="26">
        <v>8265.4321244667462</v>
      </c>
      <c r="H27" s="26">
        <v>8505.0240000000013</v>
      </c>
      <c r="I27" s="26">
        <v>-239.59187553325501</v>
      </c>
      <c r="J27" s="26">
        <v>239.59187553325501</v>
      </c>
      <c r="K27" s="104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66445.5</v>
      </c>
      <c r="G28" s="26">
        <v>64573.688472396432</v>
      </c>
      <c r="H28" s="26">
        <v>66445.5</v>
      </c>
      <c r="I28" s="26">
        <v>-1871.8115276035678</v>
      </c>
      <c r="J28" s="26">
        <v>1871.8115276035678</v>
      </c>
      <c r="K28" s="106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3189.3840000000005</v>
      </c>
      <c r="G29" s="26">
        <v>3099.5370466750296</v>
      </c>
      <c r="H29" s="26">
        <v>0</v>
      </c>
      <c r="I29" s="26">
        <v>3099.5370466750296</v>
      </c>
      <c r="J29" s="26">
        <v>89.846953324970855</v>
      </c>
      <c r="K29" s="104" t="s">
        <v>29</v>
      </c>
    </row>
    <row r="30" spans="1:11" ht="48.75" customHeight="1" x14ac:dyDescent="0.2">
      <c r="A30" s="21" t="s">
        <v>65</v>
      </c>
      <c r="B30" s="22" t="s">
        <v>91</v>
      </c>
      <c r="C30" s="22" t="s">
        <v>22</v>
      </c>
      <c r="D30" s="25">
        <v>3.5</v>
      </c>
      <c r="E30" s="25">
        <v>0</v>
      </c>
      <c r="F30" s="26">
        <v>186047.40000000002</v>
      </c>
      <c r="G30" s="26">
        <v>180806.32772271006</v>
      </c>
      <c r="H30" s="26">
        <v>186047.40000000002</v>
      </c>
      <c r="I30" s="26">
        <v>-5241.0722772899608</v>
      </c>
      <c r="J30" s="26">
        <v>5241.0722772899608</v>
      </c>
      <c r="K30" s="104" t="s">
        <v>92</v>
      </c>
    </row>
    <row r="31" spans="1:11" ht="42" customHeight="1" x14ac:dyDescent="0.2">
      <c r="A31" s="21" t="s">
        <v>66</v>
      </c>
      <c r="B31" s="22" t="s">
        <v>93</v>
      </c>
      <c r="C31" s="22" t="s">
        <v>22</v>
      </c>
      <c r="D31" s="25">
        <v>3.46</v>
      </c>
      <c r="E31" s="25">
        <v>0</v>
      </c>
      <c r="F31" s="26">
        <v>183921.14399999997</v>
      </c>
      <c r="G31" s="25">
        <v>178739.97</v>
      </c>
      <c r="H31" s="25">
        <v>183921.14399999997</v>
      </c>
      <c r="I31" s="26">
        <v>-5181.17399999997</v>
      </c>
      <c r="J31" s="26">
        <v>5181.17399999997</v>
      </c>
      <c r="K31" s="106"/>
    </row>
    <row r="32" spans="1:11" ht="36" customHeight="1" x14ac:dyDescent="0.2">
      <c r="A32" s="21" t="s">
        <v>67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161595.45600000001</v>
      </c>
      <c r="G32" s="26">
        <v>157043.21036486817</v>
      </c>
      <c r="H32" s="26">
        <v>161595.45600000001</v>
      </c>
      <c r="I32" s="26">
        <v>-4552.2456351318397</v>
      </c>
      <c r="J32" s="26">
        <v>4552.2456351318397</v>
      </c>
      <c r="K32" s="106"/>
    </row>
    <row r="33" spans="1:12" ht="37.5" customHeight="1" x14ac:dyDescent="0.2">
      <c r="A33" s="21" t="s">
        <v>94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73355.882000000012</v>
      </c>
      <c r="G33" s="26">
        <v>71289.400664994217</v>
      </c>
      <c r="H33" s="26">
        <v>73355.882000000012</v>
      </c>
      <c r="I33" s="26">
        <v>-2066.4813350057957</v>
      </c>
      <c r="J33" s="26">
        <v>2066.4813350057957</v>
      </c>
      <c r="K33" s="106"/>
    </row>
    <row r="34" spans="1:12" s="70" customFormat="1" ht="37.5" customHeight="1" x14ac:dyDescent="0.2">
      <c r="A34" s="27" t="s">
        <v>78</v>
      </c>
      <c r="B34" s="137" t="s">
        <v>32</v>
      </c>
      <c r="C34" s="28" t="s">
        <v>33</v>
      </c>
      <c r="D34" s="138">
        <v>6</v>
      </c>
      <c r="E34" s="139">
        <v>0</v>
      </c>
      <c r="F34" s="69">
        <v>66351.61</v>
      </c>
      <c r="G34" s="69">
        <v>63715.31</v>
      </c>
      <c r="H34" s="69">
        <v>66351.61</v>
      </c>
      <c r="I34" s="69">
        <v>-2636.3000000000029</v>
      </c>
      <c r="J34" s="69">
        <v>2636.3000000000029</v>
      </c>
      <c r="K34" s="105" t="s">
        <v>34</v>
      </c>
    </row>
    <row r="35" spans="1:12" s="17" customFormat="1" ht="42.75" customHeight="1" x14ac:dyDescent="0.2">
      <c r="A35" s="27" t="s">
        <v>79</v>
      </c>
      <c r="B35" s="29" t="s">
        <v>71</v>
      </c>
      <c r="C35" s="28" t="s">
        <v>22</v>
      </c>
      <c r="D35" s="108">
        <v>1.86</v>
      </c>
      <c r="E35" s="18">
        <v>-425275.37</v>
      </c>
      <c r="F35" s="16">
        <v>364472.94</v>
      </c>
      <c r="G35" s="16">
        <v>359312.8</v>
      </c>
      <c r="H35" s="16">
        <v>98958.58</v>
      </c>
      <c r="I35" s="16">
        <v>-150498.94000000003</v>
      </c>
      <c r="J35" s="16">
        <v>5160.140000000014</v>
      </c>
      <c r="K35" s="105"/>
    </row>
    <row r="36" spans="1:12" s="17" customFormat="1" ht="5.25" customHeight="1" x14ac:dyDescent="0.2">
      <c r="A36" s="82"/>
      <c r="B36" s="97"/>
      <c r="C36" s="83"/>
      <c r="D36" s="109"/>
      <c r="E36" s="84"/>
      <c r="F36" s="85"/>
      <c r="G36" s="85"/>
      <c r="H36" s="85"/>
      <c r="I36" s="85"/>
      <c r="J36" s="85"/>
      <c r="K36" s="110"/>
    </row>
    <row r="37" spans="1:12" s="35" customFormat="1" ht="15.75" customHeight="1" x14ac:dyDescent="0.2">
      <c r="A37" s="30"/>
      <c r="B37" s="31" t="s">
        <v>35</v>
      </c>
      <c r="C37" s="32"/>
      <c r="D37" s="111"/>
      <c r="E37" s="33"/>
      <c r="F37" s="34"/>
      <c r="G37" s="34"/>
      <c r="H37" s="34"/>
      <c r="I37" s="34">
        <v>4642.37</v>
      </c>
      <c r="J37" s="34" t="s">
        <v>36</v>
      </c>
      <c r="K37" s="112"/>
    </row>
    <row r="38" spans="1:12" s="35" customFormat="1" ht="15.75" customHeight="1" x14ac:dyDescent="0.2">
      <c r="A38" s="30"/>
      <c r="B38" s="31" t="s">
        <v>37</v>
      </c>
      <c r="C38" s="32"/>
      <c r="D38" s="111"/>
      <c r="E38" s="33"/>
      <c r="F38" s="34"/>
      <c r="G38" s="34"/>
      <c r="H38" s="34"/>
      <c r="I38" s="34">
        <f>6480+3299.84</f>
        <v>9779.84</v>
      </c>
      <c r="J38" s="34" t="s">
        <v>36</v>
      </c>
      <c r="K38" s="112"/>
    </row>
    <row r="39" spans="1:12" s="35" customFormat="1" ht="12.75" customHeight="1" x14ac:dyDescent="0.2">
      <c r="A39" s="30"/>
      <c r="B39" s="31"/>
      <c r="C39" s="32"/>
      <c r="D39" s="111"/>
      <c r="E39" s="33"/>
      <c r="F39" s="34"/>
      <c r="G39" s="34"/>
      <c r="H39" s="34"/>
      <c r="I39" s="34"/>
      <c r="J39" s="34"/>
      <c r="K39" s="113"/>
    </row>
    <row r="40" spans="1:12" s="35" customFormat="1" ht="15.75" customHeight="1" x14ac:dyDescent="0.2">
      <c r="A40" s="30"/>
      <c r="B40" s="31"/>
      <c r="C40" s="32"/>
      <c r="D40" s="111"/>
      <c r="E40" s="33"/>
      <c r="F40" s="34"/>
      <c r="G40" s="34"/>
      <c r="H40" s="34"/>
      <c r="I40" s="34"/>
      <c r="J40" s="34"/>
      <c r="K40" s="34"/>
    </row>
    <row r="41" spans="1:12" s="86" customFormat="1" ht="30" customHeight="1" thickBot="1" x14ac:dyDescent="0.25">
      <c r="A41" s="82"/>
      <c r="B41" s="83"/>
      <c r="C41" s="83"/>
      <c r="D41" s="109"/>
      <c r="E41" s="84"/>
      <c r="F41" s="85"/>
      <c r="G41" s="85"/>
      <c r="H41" s="85"/>
      <c r="I41" s="85"/>
      <c r="J41" s="85"/>
      <c r="K41" s="110"/>
    </row>
    <row r="42" spans="1:12" s="38" customFormat="1" ht="90" thickBot="1" x14ac:dyDescent="0.3">
      <c r="A42" s="36" t="s">
        <v>95</v>
      </c>
      <c r="B42" s="37" t="s">
        <v>38</v>
      </c>
      <c r="C42" s="11" t="s">
        <v>84</v>
      </c>
      <c r="D42" s="11" t="s">
        <v>85</v>
      </c>
      <c r="E42" s="11" t="s">
        <v>86</v>
      </c>
      <c r="F42" s="11" t="s">
        <v>96</v>
      </c>
      <c r="G42" s="11" t="s">
        <v>97</v>
      </c>
      <c r="H42" s="11" t="s">
        <v>98</v>
      </c>
      <c r="I42" s="11" t="s">
        <v>90</v>
      </c>
      <c r="J42" s="120" t="s">
        <v>19</v>
      </c>
      <c r="K42" s="121"/>
    </row>
    <row r="43" spans="1:12" s="24" customFormat="1" ht="15" x14ac:dyDescent="0.25">
      <c r="A43" s="39"/>
      <c r="B43" s="40" t="s">
        <v>11</v>
      </c>
      <c r="C43" s="40"/>
      <c r="D43" s="114"/>
      <c r="E43" s="41"/>
      <c r="F43" s="41"/>
      <c r="G43" s="41"/>
      <c r="H43" s="41"/>
      <c r="I43" s="41"/>
      <c r="J43" s="122"/>
      <c r="K43" s="122"/>
    </row>
    <row r="44" spans="1:12" ht="55.5" customHeight="1" x14ac:dyDescent="0.2">
      <c r="A44" s="21"/>
      <c r="B44" s="22" t="s">
        <v>39</v>
      </c>
      <c r="C44" s="81" t="s">
        <v>40</v>
      </c>
      <c r="D44" s="115" t="s">
        <v>80</v>
      </c>
      <c r="E44" s="26">
        <v>704134.47</v>
      </c>
      <c r="F44" s="26">
        <v>707843.75</v>
      </c>
      <c r="G44" s="26">
        <v>704134.47</v>
      </c>
      <c r="H44" s="26">
        <v>3709.2800000000279</v>
      </c>
      <c r="I44" s="26">
        <v>-3709.2800000000279</v>
      </c>
      <c r="J44" s="123" t="s">
        <v>81</v>
      </c>
      <c r="K44" s="123"/>
    </row>
    <row r="45" spans="1:12" ht="34.5" customHeight="1" x14ac:dyDescent="0.2">
      <c r="A45" s="21"/>
      <c r="B45" s="22" t="s">
        <v>41</v>
      </c>
      <c r="C45" s="81" t="s">
        <v>42</v>
      </c>
      <c r="D45" s="115">
        <v>1802.64</v>
      </c>
      <c r="E45" s="26">
        <v>1200729.8</v>
      </c>
      <c r="F45" s="26">
        <v>1158184.5900000001</v>
      </c>
      <c r="G45" s="26">
        <v>1200729.8</v>
      </c>
      <c r="H45" s="26">
        <v>-42545.209999999963</v>
      </c>
      <c r="I45" s="26">
        <v>42545.209999999963</v>
      </c>
      <c r="J45" s="123" t="s">
        <v>68</v>
      </c>
      <c r="K45" s="123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43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44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s="52" customFormat="1" ht="12.75" customHeight="1" x14ac:dyDescent="0.2">
      <c r="A49" s="42"/>
      <c r="B49" s="49"/>
      <c r="C49" s="49"/>
      <c r="D49" s="44"/>
      <c r="E49" s="44"/>
      <c r="F49" s="50"/>
      <c r="G49" s="45"/>
      <c r="H49" s="45"/>
      <c r="I49" s="45"/>
      <c r="J49" s="45"/>
      <c r="K49" s="45"/>
      <c r="L49" s="92"/>
    </row>
    <row r="50" spans="1:12" s="52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92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92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92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92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92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92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92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92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92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92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92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92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92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92"/>
    </row>
    <row r="64" spans="1:12" s="52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92"/>
    </row>
    <row r="65" spans="1:12" s="52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92"/>
    </row>
    <row r="66" spans="1:12" s="52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92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92"/>
    </row>
    <row r="68" spans="1:12" s="52" customFormat="1" ht="12.75" customHeight="1" x14ac:dyDescent="0.2">
      <c r="A68" s="42"/>
      <c r="B68" s="49"/>
      <c r="C68" s="49"/>
      <c r="D68" s="44"/>
      <c r="E68" s="44"/>
      <c r="F68" s="87"/>
      <c r="G68" s="87"/>
      <c r="H68" s="45"/>
      <c r="I68" s="45"/>
      <c r="J68" s="45"/>
      <c r="K68" s="45"/>
      <c r="L68" s="92"/>
    </row>
    <row r="69" spans="1:12" s="52" customFormat="1" ht="12.75" customHeight="1" x14ac:dyDescent="0.2">
      <c r="A69" s="42"/>
      <c r="B69" s="49"/>
      <c r="C69" s="49"/>
      <c r="D69" s="44"/>
      <c r="E69" s="44"/>
      <c r="F69" s="87"/>
      <c r="G69" s="87"/>
      <c r="H69" s="45"/>
      <c r="I69" s="45"/>
      <c r="J69" s="45"/>
      <c r="K69" s="45"/>
      <c r="L69" s="92"/>
    </row>
    <row r="70" spans="1:12" s="52" customFormat="1" ht="12.75" customHeight="1" x14ac:dyDescent="0.2">
      <c r="A70" s="42"/>
      <c r="B70" s="49"/>
      <c r="C70" s="49"/>
      <c r="D70" s="44"/>
      <c r="E70" s="44"/>
      <c r="F70" s="87"/>
      <c r="G70" s="87"/>
      <c r="H70" s="45"/>
      <c r="I70" s="45"/>
      <c r="J70" s="45"/>
      <c r="K70" s="45"/>
      <c r="L70" s="92"/>
    </row>
    <row r="71" spans="1:12" s="52" customFormat="1" ht="12.75" customHeight="1" x14ac:dyDescent="0.2">
      <c r="A71" s="42"/>
      <c r="B71" s="49"/>
      <c r="C71" s="49"/>
      <c r="D71" s="44"/>
      <c r="E71" s="44"/>
      <c r="F71" s="50"/>
      <c r="G71" s="45"/>
      <c r="H71" s="45"/>
      <c r="I71" s="45"/>
      <c r="J71" s="45"/>
      <c r="K71" s="45"/>
      <c r="L71" s="92"/>
    </row>
    <row r="72" spans="1:12" s="52" customFormat="1" ht="12.75" customHeight="1" x14ac:dyDescent="0.2">
      <c r="A72" s="42"/>
      <c r="B72" s="49"/>
      <c r="C72" s="49"/>
      <c r="D72" s="44"/>
      <c r="E72" s="44"/>
      <c r="F72" s="50"/>
      <c r="G72" s="45"/>
      <c r="H72" s="45"/>
      <c r="I72" s="45"/>
      <c r="J72" s="45"/>
      <c r="K72" s="45"/>
      <c r="L72" s="92"/>
    </row>
    <row r="73" spans="1:12" s="52" customFormat="1" x14ac:dyDescent="0.2">
      <c r="A73" s="93"/>
      <c r="B73" s="43"/>
      <c r="C73" s="43"/>
      <c r="D73" s="43"/>
      <c r="E73" s="43"/>
      <c r="F73" s="43"/>
      <c r="L73" s="92"/>
    </row>
    <row r="74" spans="1:12" s="17" customFormat="1" ht="14.25" x14ac:dyDescent="0.2">
      <c r="A74" s="53"/>
      <c r="B74" s="54" t="s">
        <v>45</v>
      </c>
      <c r="C74" s="54"/>
      <c r="D74" s="54"/>
      <c r="E74" s="54"/>
      <c r="F74" s="55"/>
      <c r="I74" s="56"/>
      <c r="L74" s="57"/>
    </row>
    <row r="75" spans="1:12" s="17" customFormat="1" ht="14.25" x14ac:dyDescent="0.2">
      <c r="A75" s="53"/>
      <c r="B75" s="58" t="s">
        <v>46</v>
      </c>
      <c r="C75" s="58"/>
      <c r="D75" s="54"/>
      <c r="E75" s="54"/>
      <c r="F75" s="55"/>
    </row>
    <row r="76" spans="1:12" ht="13.5" thickBot="1" x14ac:dyDescent="0.25"/>
    <row r="77" spans="1:12" s="61" customFormat="1" ht="51.75" thickBot="1" x14ac:dyDescent="0.3">
      <c r="A77" s="11" t="s">
        <v>47</v>
      </c>
      <c r="B77" s="126" t="s">
        <v>48</v>
      </c>
      <c r="C77" s="127"/>
      <c r="D77" s="128"/>
      <c r="E77" s="129"/>
      <c r="F77" s="130"/>
      <c r="G77" s="119" t="s">
        <v>49</v>
      </c>
      <c r="H77" s="59" t="s">
        <v>50</v>
      </c>
      <c r="I77" s="59" t="s">
        <v>51</v>
      </c>
      <c r="J77" s="11" t="s">
        <v>52</v>
      </c>
      <c r="K77" s="60"/>
    </row>
    <row r="78" spans="1:12" x14ac:dyDescent="0.2">
      <c r="A78" s="62"/>
      <c r="B78" s="63"/>
      <c r="C78" s="64"/>
      <c r="D78" s="64"/>
      <c r="E78" s="131"/>
      <c r="F78" s="132"/>
      <c r="G78" s="65"/>
      <c r="H78" s="66"/>
      <c r="I78" s="66"/>
      <c r="J78" s="66"/>
    </row>
    <row r="79" spans="1:12" s="70" customFormat="1" ht="15.75" x14ac:dyDescent="0.25">
      <c r="A79" s="67" t="s">
        <v>53</v>
      </c>
      <c r="B79" s="88" t="s">
        <v>54</v>
      </c>
      <c r="C79" s="89"/>
      <c r="D79" s="89"/>
      <c r="E79" s="133"/>
      <c r="F79" s="134"/>
      <c r="G79" s="68"/>
      <c r="H79" s="67"/>
      <c r="I79" s="67"/>
      <c r="J79" s="69"/>
    </row>
    <row r="80" spans="1:12" x14ac:dyDescent="0.2">
      <c r="A80" s="71"/>
      <c r="B80" s="72" t="s">
        <v>11</v>
      </c>
      <c r="C80" s="73"/>
      <c r="D80" s="73"/>
      <c r="E80" s="135"/>
      <c r="F80" s="136"/>
      <c r="G80" s="74"/>
      <c r="H80" s="71"/>
      <c r="I80" s="71"/>
      <c r="J80" s="26"/>
    </row>
    <row r="81" spans="1:11" ht="12.75" customHeight="1" x14ac:dyDescent="0.2">
      <c r="A81" s="71"/>
      <c r="B81" s="140" t="s">
        <v>99</v>
      </c>
      <c r="C81" s="96"/>
      <c r="D81" s="117"/>
      <c r="E81" s="140" t="s">
        <v>82</v>
      </c>
      <c r="F81" s="90"/>
      <c r="G81" s="141">
        <v>44996</v>
      </c>
      <c r="H81" s="142" t="s">
        <v>55</v>
      </c>
      <c r="I81" s="140">
        <v>97.4</v>
      </c>
      <c r="J81" s="143">
        <v>4870</v>
      </c>
    </row>
    <row r="82" spans="1:11" ht="12.75" customHeight="1" x14ac:dyDescent="0.2">
      <c r="A82" s="71"/>
      <c r="B82" s="140" t="s">
        <v>99</v>
      </c>
      <c r="C82" s="96"/>
      <c r="D82" s="117"/>
      <c r="E82" s="140" t="s">
        <v>75</v>
      </c>
      <c r="F82" s="90"/>
      <c r="G82" s="141">
        <v>44995</v>
      </c>
      <c r="H82" s="142" t="s">
        <v>55</v>
      </c>
      <c r="I82" s="140">
        <v>145</v>
      </c>
      <c r="J82" s="143">
        <v>7270</v>
      </c>
    </row>
    <row r="83" spans="1:11" ht="12.75" customHeight="1" x14ac:dyDescent="0.2">
      <c r="A83" s="71"/>
      <c r="B83" s="140" t="s">
        <v>100</v>
      </c>
      <c r="C83" s="94"/>
      <c r="D83" s="90"/>
      <c r="E83" s="140" t="s">
        <v>101</v>
      </c>
      <c r="F83" s="90"/>
      <c r="G83" s="141">
        <v>45197</v>
      </c>
      <c r="H83" s="142" t="s">
        <v>76</v>
      </c>
      <c r="I83" s="140">
        <v>23</v>
      </c>
      <c r="J83" s="143">
        <v>26500</v>
      </c>
    </row>
    <row r="84" spans="1:11" ht="12.75" customHeight="1" x14ac:dyDescent="0.2">
      <c r="A84" s="71"/>
      <c r="B84" s="140" t="s">
        <v>102</v>
      </c>
      <c r="C84" s="96"/>
      <c r="D84" s="117"/>
      <c r="E84" s="140" t="s">
        <v>103</v>
      </c>
      <c r="F84" s="90"/>
      <c r="G84" s="141">
        <v>45212</v>
      </c>
      <c r="H84" s="142" t="s">
        <v>76</v>
      </c>
      <c r="I84" s="140">
        <v>6</v>
      </c>
      <c r="J84" s="143">
        <v>6257.45</v>
      </c>
    </row>
    <row r="85" spans="1:11" ht="12.75" customHeight="1" x14ac:dyDescent="0.2">
      <c r="A85" s="71"/>
      <c r="B85" s="140" t="s">
        <v>104</v>
      </c>
      <c r="C85" s="96"/>
      <c r="D85" s="117"/>
      <c r="E85" s="140" t="s">
        <v>74</v>
      </c>
      <c r="F85" s="90"/>
      <c r="G85" s="141">
        <v>45226</v>
      </c>
      <c r="H85" s="142" t="s">
        <v>73</v>
      </c>
      <c r="I85" s="140">
        <v>1</v>
      </c>
      <c r="J85" s="143">
        <v>4994.47</v>
      </c>
    </row>
    <row r="86" spans="1:11" ht="12.75" customHeight="1" x14ac:dyDescent="0.2">
      <c r="A86" s="71"/>
      <c r="B86" s="140" t="s">
        <v>105</v>
      </c>
      <c r="C86" s="96"/>
      <c r="D86" s="117"/>
      <c r="E86" s="140" t="s">
        <v>106</v>
      </c>
      <c r="F86" s="90"/>
      <c r="G86" s="141">
        <v>45217</v>
      </c>
      <c r="H86" s="142" t="s">
        <v>107</v>
      </c>
      <c r="I86" s="140">
        <v>100</v>
      </c>
      <c r="J86" s="143">
        <v>18000</v>
      </c>
    </row>
    <row r="87" spans="1:11" ht="12.75" customHeight="1" x14ac:dyDescent="0.2">
      <c r="A87" s="71"/>
      <c r="B87" s="140" t="s">
        <v>108</v>
      </c>
      <c r="C87" s="96"/>
      <c r="D87" s="117"/>
      <c r="E87" s="140" t="s">
        <v>109</v>
      </c>
      <c r="F87" s="90"/>
      <c r="G87" s="141">
        <v>45238</v>
      </c>
      <c r="H87" s="142" t="s">
        <v>76</v>
      </c>
      <c r="I87" s="140">
        <v>5.5</v>
      </c>
      <c r="J87" s="143">
        <v>8632.66</v>
      </c>
    </row>
    <row r="88" spans="1:11" ht="12.75" customHeight="1" x14ac:dyDescent="0.2">
      <c r="A88" s="71"/>
      <c r="B88" s="140" t="s">
        <v>110</v>
      </c>
      <c r="C88" s="96"/>
      <c r="D88" s="117"/>
      <c r="E88" s="140" t="s">
        <v>75</v>
      </c>
      <c r="F88" s="90"/>
      <c r="G88" s="141">
        <v>45271</v>
      </c>
      <c r="H88" s="142" t="s">
        <v>55</v>
      </c>
      <c r="I88" s="140">
        <v>98</v>
      </c>
      <c r="J88" s="143">
        <v>4900</v>
      </c>
    </row>
    <row r="89" spans="1:11" ht="12.75" customHeight="1" x14ac:dyDescent="0.2">
      <c r="A89" s="71"/>
      <c r="B89" s="140" t="s">
        <v>110</v>
      </c>
      <c r="C89" s="96"/>
      <c r="D89" s="117"/>
      <c r="E89" s="140" t="s">
        <v>111</v>
      </c>
      <c r="F89" s="90"/>
      <c r="G89" s="141">
        <v>45271</v>
      </c>
      <c r="H89" s="142" t="s">
        <v>55</v>
      </c>
      <c r="I89" s="140">
        <v>110</v>
      </c>
      <c r="J89" s="143">
        <v>5500</v>
      </c>
    </row>
    <row r="90" spans="1:11" ht="12.75" customHeight="1" x14ac:dyDescent="0.2">
      <c r="A90" s="71"/>
      <c r="B90" s="140" t="s">
        <v>110</v>
      </c>
      <c r="C90" s="96"/>
      <c r="D90" s="117"/>
      <c r="E90" s="140" t="s">
        <v>75</v>
      </c>
      <c r="F90" s="90"/>
      <c r="G90" s="141">
        <v>45264</v>
      </c>
      <c r="H90" s="142" t="s">
        <v>55</v>
      </c>
      <c r="I90" s="140">
        <v>196</v>
      </c>
      <c r="J90" s="143">
        <v>9800</v>
      </c>
    </row>
    <row r="91" spans="1:11" ht="12.75" customHeight="1" x14ac:dyDescent="0.2">
      <c r="A91" s="71"/>
      <c r="B91" s="140" t="s">
        <v>56</v>
      </c>
      <c r="C91" s="96"/>
      <c r="D91" s="117"/>
      <c r="E91" s="140"/>
      <c r="F91" s="90"/>
      <c r="G91" s="141">
        <v>45289</v>
      </c>
      <c r="H91" s="142"/>
      <c r="I91" s="140"/>
      <c r="J91" s="143">
        <v>2234</v>
      </c>
    </row>
    <row r="92" spans="1:11" ht="12.75" customHeight="1" x14ac:dyDescent="0.2">
      <c r="A92" s="71"/>
      <c r="B92" s="98"/>
      <c r="C92" s="96"/>
      <c r="D92" s="117"/>
      <c r="E92" s="98"/>
      <c r="F92" s="90"/>
      <c r="G92" s="99"/>
      <c r="H92" s="71"/>
      <c r="I92" s="71"/>
      <c r="J92" s="26"/>
    </row>
    <row r="93" spans="1:11" x14ac:dyDescent="0.2">
      <c r="A93" s="71"/>
      <c r="B93" s="72"/>
      <c r="C93" s="73"/>
      <c r="D93" s="73"/>
      <c r="E93" s="73"/>
      <c r="F93" s="95"/>
      <c r="G93" s="91"/>
      <c r="H93" s="71"/>
      <c r="I93" s="71"/>
      <c r="J93" s="71"/>
      <c r="K93" s="45"/>
    </row>
    <row r="94" spans="1:11" s="70" customFormat="1" x14ac:dyDescent="0.2">
      <c r="A94" s="67"/>
      <c r="B94" s="125" t="s">
        <v>57</v>
      </c>
      <c r="C94" s="125"/>
      <c r="D94" s="125"/>
      <c r="E94" s="125"/>
      <c r="F94" s="125"/>
      <c r="G94" s="118"/>
      <c r="H94" s="67"/>
      <c r="I94" s="67"/>
      <c r="J94" s="75">
        <f>SUM(J81:J93)</f>
        <v>98958.58</v>
      </c>
      <c r="K94" s="116"/>
    </row>
    <row r="95" spans="1:11" x14ac:dyDescent="0.2">
      <c r="K95" s="52"/>
    </row>
    <row r="97" spans="1:8" s="24" customFormat="1" ht="15" x14ac:dyDescent="0.25">
      <c r="A97" s="76"/>
      <c r="B97" s="77" t="s">
        <v>58</v>
      </c>
      <c r="C97" s="77"/>
      <c r="D97" s="77"/>
      <c r="E97" s="77"/>
      <c r="F97" s="77"/>
      <c r="H97" s="24" t="s">
        <v>59</v>
      </c>
    </row>
    <row r="98" spans="1:8" s="24" customFormat="1" ht="15" x14ac:dyDescent="0.25">
      <c r="A98" s="76"/>
      <c r="B98" s="78"/>
      <c r="C98" s="78"/>
      <c r="D98" s="78"/>
      <c r="E98" s="78"/>
      <c r="F98" s="78"/>
    </row>
    <row r="99" spans="1:8" s="24" customFormat="1" ht="15" x14ac:dyDescent="0.25">
      <c r="A99" s="76"/>
      <c r="B99" s="78"/>
      <c r="C99" s="78"/>
      <c r="D99" s="78"/>
      <c r="E99" s="78"/>
      <c r="F99" s="78"/>
    </row>
    <row r="100" spans="1:8" s="77" customFormat="1" ht="15" x14ac:dyDescent="0.25">
      <c r="A100" s="76"/>
      <c r="B100" s="77" t="s">
        <v>60</v>
      </c>
      <c r="D100" s="77" t="s">
        <v>112</v>
      </c>
    </row>
    <row r="101" spans="1:8" s="77" customFormat="1" ht="18" x14ac:dyDescent="0.25">
      <c r="A101" s="76"/>
      <c r="D101" s="124" t="s">
        <v>61</v>
      </c>
      <c r="E101" s="124"/>
      <c r="F101" s="124"/>
    </row>
    <row r="102" spans="1:8" s="77" customFormat="1" ht="15" x14ac:dyDescent="0.25">
      <c r="A102" s="76"/>
    </row>
    <row r="103" spans="1:8" s="77" customFormat="1" ht="15" x14ac:dyDescent="0.25">
      <c r="A103" s="76"/>
    </row>
    <row r="104" spans="1:8" s="77" customFormat="1" ht="15" x14ac:dyDescent="0.25">
      <c r="A104" s="76"/>
      <c r="B104" s="77" t="s">
        <v>62</v>
      </c>
    </row>
    <row r="105" spans="1:8" s="77" customFormat="1" ht="18" x14ac:dyDescent="0.25">
      <c r="A105" s="76"/>
      <c r="D105" s="79" t="s">
        <v>63</v>
      </c>
      <c r="E105" s="79"/>
      <c r="G105" s="79"/>
    </row>
    <row r="106" spans="1:8" s="77" customFormat="1" ht="15" x14ac:dyDescent="0.25">
      <c r="A106" s="76"/>
    </row>
    <row r="107" spans="1:8" s="77" customFormat="1" ht="15" x14ac:dyDescent="0.25">
      <c r="A107" s="76"/>
    </row>
    <row r="108" spans="1:8" s="80" customFormat="1" x14ac:dyDescent="0.2">
      <c r="A108" s="1"/>
    </row>
    <row r="109" spans="1:8" s="80" customFormat="1" x14ac:dyDescent="0.2">
      <c r="A109" s="1"/>
    </row>
    <row r="110" spans="1:8" s="80" customFormat="1" x14ac:dyDescent="0.2">
      <c r="A110" s="1"/>
    </row>
    <row r="111" spans="1:8" s="80" customFormat="1" x14ac:dyDescent="0.2">
      <c r="A111" s="1"/>
    </row>
    <row r="112" spans="1:8" s="80" customFormat="1" x14ac:dyDescent="0.2">
      <c r="A112" s="1"/>
    </row>
    <row r="113" spans="1:1" s="80" customFormat="1" x14ac:dyDescent="0.2">
      <c r="A113" s="1"/>
    </row>
    <row r="114" spans="1:1" s="80" customFormat="1" x14ac:dyDescent="0.2">
      <c r="A114" s="1"/>
    </row>
    <row r="115" spans="1:1" s="80" customFormat="1" x14ac:dyDescent="0.2">
      <c r="A115" s="1"/>
    </row>
    <row r="116" spans="1:1" s="80" customFormat="1" x14ac:dyDescent="0.2">
      <c r="A116" s="1"/>
    </row>
    <row r="117" spans="1:1" s="80" customFormat="1" x14ac:dyDescent="0.2">
      <c r="A117" s="1"/>
    </row>
    <row r="118" spans="1:1" s="80" customFormat="1" x14ac:dyDescent="0.2">
      <c r="A118" s="1"/>
    </row>
    <row r="119" spans="1:1" s="80" customFormat="1" x14ac:dyDescent="0.2">
      <c r="A119" s="1"/>
    </row>
    <row r="120" spans="1:1" s="80" customFormat="1" x14ac:dyDescent="0.2">
      <c r="A120" s="1"/>
    </row>
    <row r="121" spans="1:1" s="80" customFormat="1" x14ac:dyDescent="0.2">
      <c r="A121" s="1"/>
    </row>
  </sheetData>
  <mergeCells count="10">
    <mergeCell ref="D101:F101"/>
    <mergeCell ref="J45:K45"/>
    <mergeCell ref="B77:F77"/>
    <mergeCell ref="E80:F80"/>
    <mergeCell ref="B94:F94"/>
    <mergeCell ref="E78:F78"/>
    <mergeCell ref="E79:F79"/>
    <mergeCell ref="J42:K42"/>
    <mergeCell ref="J43:K43"/>
    <mergeCell ref="J44:K44"/>
  </mergeCells>
  <hyperlinks>
    <hyperlink ref="K5" r:id="rId1"/>
  </hyperlinks>
  <pageMargins left="0.70866141732283472" right="0.17" top="0.3" bottom="0.33" header="0.17" footer="0.27"/>
  <pageSetup paperSize="9" scale="76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2024-03-20T14:58:12Z</dcterms:modified>
</cp:coreProperties>
</file>